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DICAF\FINANCES MARCHES\01_Commande publique\AAPC - 2026\01_Approvisionnement en vaccins\01_DCE\01_VD\"/>
    </mc:Choice>
  </mc:AlternateContent>
  <xr:revisionPtr revIDLastSave="0" documentId="13_ncr:1_{7B0C24FB-B762-42A5-85CC-F472369D79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 de garde" sheetId="2" r:id="rId1"/>
    <sheet name="BPU" sheetId="1" r:id="rId2"/>
    <sheet name="DE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13" i="3"/>
  <c r="F12" i="3"/>
  <c r="F9" i="3"/>
  <c r="F10" i="3"/>
  <c r="F8" i="3"/>
  <c r="F4" i="3"/>
  <c r="F5" i="3"/>
  <c r="F6" i="3"/>
  <c r="F1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tc={302296B6-1AEB-4B1E-BCE0-4CCCDFD1555A}</author>
    <author>tc={162617EE-FD36-4C37-B94F-F123007CA3A2}</author>
  </authors>
  <commentList>
    <comment ref="E3" authorId="0" shapeId="0" xr:uid="{302296B6-1AEB-4B1E-BCE0-4CCCDFD155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@Sarah, je te laisse ajuster les éléments indiqués dans cette colonne</t>
      </text>
    </comment>
    <comment ref="B9" authorId="1" shapeId="0" xr:uid="{162617EE-FD36-4C37-B94F-F123007CA3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@Sarah, je te laisse voir si cette prestation serait nécessaire.</t>
      </text>
    </comment>
  </commentList>
</comments>
</file>

<file path=xl/sharedStrings.xml><?xml version="1.0" encoding="utf-8"?>
<sst xmlns="http://schemas.openxmlformats.org/spreadsheetml/2006/main" count="74" uniqueCount="34">
  <si>
    <t>Désignation de la prestation</t>
  </si>
  <si>
    <t>A1</t>
  </si>
  <si>
    <t>Forfait mensuel</t>
  </si>
  <si>
    <t>A2</t>
  </si>
  <si>
    <t>A3</t>
  </si>
  <si>
    <t>A4</t>
  </si>
  <si>
    <t>B1</t>
  </si>
  <si>
    <t>À l’acte</t>
  </si>
  <si>
    <t>B2</t>
  </si>
  <si>
    <t>B3</t>
  </si>
  <si>
    <t>Fourniture de seringues associées</t>
  </si>
  <si>
    <t>À l’unité</t>
  </si>
  <si>
    <t>C1</t>
  </si>
  <si>
    <t>Livraison ponctuelle hors planning habituel</t>
  </si>
  <si>
    <t>C2</t>
  </si>
  <si>
    <t>Prestation exceptionnelle à la demande de l’ARS</t>
  </si>
  <si>
    <t>MARCHE DE FOURNITURES ET SERVICES
TECHNIQUE D’ACHAT 
ACCORD CADRE A BONS DE COMMANDE 
APPROVISIONNEMENT EN VACCINS NON INCLUS DANS LE DROIT COMMUN 
Référence du marché : N°2026-01</t>
  </si>
  <si>
    <r>
      <rPr>
        <b/>
        <u/>
        <sz val="11"/>
        <color theme="1"/>
        <rFont val="Calibri"/>
        <family val="2"/>
        <scheme val="minor"/>
      </rPr>
      <t>PROCEDURE :</t>
    </r>
    <r>
      <rPr>
        <sz val="11"/>
        <color theme="1"/>
        <rFont val="Calibri"/>
        <family val="2"/>
        <scheme val="minor"/>
      </rPr>
      <t xml:space="preserve">
Marché passé selon une procédure adaptée, 
en application des articles L1111-4, L2123-1 1°, R2123-1 1°, R2123-4 à R2123-5, R2131-12 1°,
 R2132-1 à R2132 du Code de la Commande Publique</t>
    </r>
  </si>
  <si>
    <t>Prix HT (€)</t>
  </si>
  <si>
    <t>Unité d'œuvre</t>
  </si>
  <si>
    <t>Dimensionnement</t>
  </si>
  <si>
    <t>Stockage des vaccins sous température dirigée, conformément aux exigences réglementaires applicables</t>
  </si>
  <si>
    <t>Coordination logistique et administrative (interface ARS / partenaires)</t>
  </si>
  <si>
    <t>Traçabilité des flux et mise à disposition des éléments nécessaires à la constatation du service fait</t>
  </si>
  <si>
    <t>Livraison de vaccins nécessitant des contraintes particulières d’organisation (volume, accès, conditions spécifiques)</t>
  </si>
  <si>
    <t>Gestion et tenue du stock (réception, préparation des commandes, réétiquetage des colis ou unités logistiques, inventaire, suivi des lots)</t>
  </si>
  <si>
    <t>A. Prestations de logistique et de gestion</t>
  </si>
  <si>
    <t>B. Prestations de livraison et de distribution</t>
  </si>
  <si>
    <t>C. Prestations complémentaires</t>
  </si>
  <si>
    <t>Quantité estimative</t>
  </si>
  <si>
    <t>Total</t>
  </si>
  <si>
    <t>Livraison standard de vaccins (colis ou cartons isothermes de manutention standard), réalisée dans le cadre du planning habituel, sans contrainte particulière de délai, de volume ou d’accès</t>
  </si>
  <si>
    <t>Fourniture de seringues associées aux vaccins</t>
  </si>
  <si>
    <t xml:space="preserve">Annexe financière à l'acte d'engagement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</si>
</sst>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b/>
      <sz val="22"/>
      <name val="Arial"/>
      <family val="2"/>
    </font>
    <font>
      <b/>
      <sz val="18"/>
      <name val="Verdana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9" xfId="0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3" fontId="1" fillId="3" borderId="9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vertical="center"/>
    </xf>
    <xf numFmtId="164" fontId="0" fillId="2" borderId="0" xfId="0" applyNumberFormat="1" applyFill="1" applyAlignment="1">
      <alignment vertical="center"/>
    </xf>
    <xf numFmtId="164" fontId="6" fillId="4" borderId="0" xfId="0" applyNumberFormat="1" applyFont="1" applyFill="1" applyBorder="1" applyAlignment="1">
      <alignment horizontal="left" vertical="center" wrapText="1"/>
    </xf>
    <xf numFmtId="164" fontId="0" fillId="2" borderId="9" xfId="0" applyNumberFormat="1" applyFill="1" applyBorder="1" applyAlignment="1" applyProtection="1">
      <alignment vertical="center"/>
      <protection locked="0"/>
    </xf>
    <xf numFmtId="164" fontId="6" fillId="5" borderId="9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0" fontId="6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right" vertical="center" wrapText="1"/>
    </xf>
    <xf numFmtId="0" fontId="6" fillId="5" borderId="11" xfId="0" applyFont="1" applyFill="1" applyBorder="1" applyAlignment="1">
      <alignment horizontal="right" vertical="center" wrapText="1"/>
    </xf>
    <xf numFmtId="0" fontId="6" fillId="5" borderId="1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658376</xdr:colOff>
      <xdr:row>7</xdr:row>
      <xdr:rowOff>71631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FF250BE-4586-4131-BDFA-02B54D7A8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34976" cy="140513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VORSWIJK, Nicole (ARS-GUYANE)" id="{3C90582E-3A68-44DB-A973-60FA5F39F637}" userId="S::nicole.vorswijk@ars.sante.fr::8c517722-06ac-4721-928d-a3664606da3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6-02-02T18:30:30.70" personId="{3C90582E-3A68-44DB-A973-60FA5F39F637}" id="{302296B6-1AEB-4B1E-BCE0-4CCCDFD1555A}">
    <text>@Sarah, je te laisse ajuster les éléments indiqués dans cette colonne</text>
  </threadedComment>
  <threadedComment ref="B9" dT="2026-02-02T18:32:32.17" personId="{3C90582E-3A68-44DB-A973-60FA5F39F637}" id="{162617EE-FD36-4C37-B94F-F123007CA3A2}">
    <text>@Sarah, je te laisse voir si cette prestation serait nécessaire.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56D04-5DFA-4CC0-9D28-553C7FBD73AF}">
  <dimension ref="A10:G22"/>
  <sheetViews>
    <sheetView tabSelected="1" zoomScaleNormal="100" workbookViewId="0">
      <selection activeCell="I21" sqref="I21"/>
    </sheetView>
  </sheetViews>
  <sheetFormatPr baseColWidth="10" defaultColWidth="11.44140625" defaultRowHeight="14.4" x14ac:dyDescent="0.3"/>
  <cols>
    <col min="1" max="16384" width="11.44140625" style="1"/>
  </cols>
  <sheetData>
    <row r="10" spans="1:7" x14ac:dyDescent="0.3">
      <c r="A10" s="20" t="s">
        <v>16</v>
      </c>
      <c r="B10" s="21"/>
      <c r="C10" s="21"/>
      <c r="D10" s="21"/>
      <c r="E10" s="21"/>
      <c r="F10" s="21"/>
      <c r="G10" s="22"/>
    </row>
    <row r="11" spans="1:7" x14ac:dyDescent="0.3">
      <c r="A11" s="23"/>
      <c r="B11" s="24"/>
      <c r="C11" s="24"/>
      <c r="D11" s="24"/>
      <c r="E11" s="24"/>
      <c r="F11" s="24"/>
      <c r="G11" s="25"/>
    </row>
    <row r="12" spans="1:7" x14ac:dyDescent="0.3">
      <c r="A12" s="23"/>
      <c r="B12" s="24"/>
      <c r="C12" s="24"/>
      <c r="D12" s="24"/>
      <c r="E12" s="24"/>
      <c r="F12" s="24"/>
      <c r="G12" s="25"/>
    </row>
    <row r="13" spans="1:7" x14ac:dyDescent="0.3">
      <c r="A13" s="23"/>
      <c r="B13" s="24"/>
      <c r="C13" s="24"/>
      <c r="D13" s="24"/>
      <c r="E13" s="24"/>
      <c r="F13" s="24"/>
      <c r="G13" s="25"/>
    </row>
    <row r="14" spans="1:7" ht="223.5" customHeight="1" x14ac:dyDescent="0.3">
      <c r="A14" s="26"/>
      <c r="B14" s="27"/>
      <c r="C14" s="27"/>
      <c r="D14" s="27"/>
      <c r="E14" s="27"/>
      <c r="F14" s="27"/>
      <c r="G14" s="28"/>
    </row>
    <row r="17" spans="1:7" ht="83.25" customHeight="1" x14ac:dyDescent="0.3">
      <c r="A17" s="29" t="s">
        <v>17</v>
      </c>
      <c r="B17" s="30"/>
      <c r="C17" s="30"/>
      <c r="D17" s="30"/>
      <c r="E17" s="30"/>
      <c r="F17" s="30"/>
      <c r="G17" s="30"/>
    </row>
    <row r="21" spans="1:7" ht="60.75" customHeight="1" x14ac:dyDescent="0.5">
      <c r="A21" s="31" t="s">
        <v>33</v>
      </c>
      <c r="B21" s="31"/>
      <c r="C21" s="31"/>
      <c r="D21" s="31"/>
      <c r="E21" s="31"/>
      <c r="F21" s="31"/>
      <c r="G21" s="31"/>
    </row>
    <row r="22" spans="1:7" ht="22.2" x14ac:dyDescent="0.35">
      <c r="A22" s="32"/>
      <c r="B22" s="32"/>
      <c r="C22" s="32"/>
      <c r="D22" s="32"/>
      <c r="E22" s="32"/>
      <c r="F22" s="32"/>
      <c r="G22" s="32"/>
    </row>
  </sheetData>
  <sheetProtection algorithmName="SHA-512" hashValue="tO1wbBCC8ljRBQMDiojh6Vpoh1ooeoG8IazeIhpUpKVXfZErjn1XC5sCR5/tqxKzdRciywWMPO28Q03obEwICQ==" saltValue="o8LS1Zszo5OdOe7xIiJrZQ==" spinCount="100000" sheet="1" objects="1" scenarios="1"/>
  <mergeCells count="4">
    <mergeCell ref="A10:G14"/>
    <mergeCell ref="A17:G17"/>
    <mergeCell ref="A21:G21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zoomScaleNormal="100" workbookViewId="0">
      <selection activeCell="F4" sqref="F4"/>
    </sheetView>
  </sheetViews>
  <sheetFormatPr baseColWidth="10" defaultColWidth="9.109375" defaultRowHeight="14.4" x14ac:dyDescent="0.3"/>
  <cols>
    <col min="1" max="1" width="8.5546875" style="2" customWidth="1"/>
    <col min="2" max="2" width="61.109375" style="8" customWidth="1"/>
    <col min="3" max="3" width="17.6640625" style="3" bestFit="1" customWidth="1"/>
    <col min="4" max="4" width="15" style="16" customWidth="1"/>
    <col min="5" max="16384" width="9.109375" style="2"/>
  </cols>
  <sheetData>
    <row r="1" spans="1:4" s="4" customFormat="1" ht="28.8" x14ac:dyDescent="0.3">
      <c r="A1" s="6" t="s">
        <v>19</v>
      </c>
      <c r="B1" s="6" t="s">
        <v>0</v>
      </c>
      <c r="C1" s="6" t="s">
        <v>20</v>
      </c>
      <c r="D1" s="14" t="s">
        <v>18</v>
      </c>
    </row>
    <row r="2" spans="1:4" s="4" customFormat="1" x14ac:dyDescent="0.3">
      <c r="A2" s="33" t="s">
        <v>26</v>
      </c>
      <c r="B2" s="34"/>
      <c r="C2" s="34"/>
      <c r="D2" s="34"/>
    </row>
    <row r="3" spans="1:4" ht="28.8" x14ac:dyDescent="0.3">
      <c r="A3" s="5" t="s">
        <v>1</v>
      </c>
      <c r="B3" s="7" t="s">
        <v>21</v>
      </c>
      <c r="C3" s="9" t="s">
        <v>2</v>
      </c>
      <c r="D3" s="18"/>
    </row>
    <row r="4" spans="1:4" ht="28.8" x14ac:dyDescent="0.3">
      <c r="A4" s="5" t="s">
        <v>3</v>
      </c>
      <c r="B4" s="7" t="s">
        <v>25</v>
      </c>
      <c r="C4" s="9" t="s">
        <v>2</v>
      </c>
      <c r="D4" s="18"/>
    </row>
    <row r="5" spans="1:4" x14ac:dyDescent="0.3">
      <c r="A5" s="5" t="s">
        <v>4</v>
      </c>
      <c r="B5" s="7" t="s">
        <v>22</v>
      </c>
      <c r="C5" s="9" t="s">
        <v>2</v>
      </c>
      <c r="D5" s="18"/>
    </row>
    <row r="6" spans="1:4" ht="28.8" x14ac:dyDescent="0.3">
      <c r="A6" s="5" t="s">
        <v>5</v>
      </c>
      <c r="B6" s="7" t="s">
        <v>23</v>
      </c>
      <c r="C6" s="9" t="s">
        <v>2</v>
      </c>
      <c r="D6" s="18"/>
    </row>
    <row r="7" spans="1:4" x14ac:dyDescent="0.3">
      <c r="A7" s="33" t="s">
        <v>27</v>
      </c>
      <c r="B7" s="34"/>
      <c r="C7" s="34"/>
      <c r="D7" s="34"/>
    </row>
    <row r="8" spans="1:4" ht="43.2" x14ac:dyDescent="0.3">
      <c r="A8" s="5" t="s">
        <v>6</v>
      </c>
      <c r="B8" s="7" t="s">
        <v>31</v>
      </c>
      <c r="C8" s="9" t="s">
        <v>7</v>
      </c>
      <c r="D8" s="18"/>
    </row>
    <row r="9" spans="1:4" ht="28.8" x14ac:dyDescent="0.3">
      <c r="A9" s="5" t="s">
        <v>8</v>
      </c>
      <c r="B9" s="7" t="s">
        <v>24</v>
      </c>
      <c r="C9" s="9" t="s">
        <v>7</v>
      </c>
      <c r="D9" s="18"/>
    </row>
    <row r="10" spans="1:4" x14ac:dyDescent="0.3">
      <c r="A10" s="5" t="s">
        <v>9</v>
      </c>
      <c r="B10" s="7" t="s">
        <v>10</v>
      </c>
      <c r="C10" s="9" t="s">
        <v>11</v>
      </c>
      <c r="D10" s="18"/>
    </row>
    <row r="11" spans="1:4" x14ac:dyDescent="0.3">
      <c r="A11" s="33" t="s">
        <v>28</v>
      </c>
      <c r="B11" s="34"/>
      <c r="C11" s="34"/>
      <c r="D11" s="34"/>
    </row>
    <row r="12" spans="1:4" ht="22.5" customHeight="1" x14ac:dyDescent="0.3">
      <c r="A12" s="5" t="s">
        <v>12</v>
      </c>
      <c r="B12" s="7" t="s">
        <v>13</v>
      </c>
      <c r="C12" s="9" t="s">
        <v>7</v>
      </c>
      <c r="D12" s="18"/>
    </row>
    <row r="13" spans="1:4" ht="21" customHeight="1" x14ac:dyDescent="0.3">
      <c r="A13" s="5" t="s">
        <v>14</v>
      </c>
      <c r="B13" s="7" t="s">
        <v>15</v>
      </c>
      <c r="C13" s="9" t="s">
        <v>7</v>
      </c>
      <c r="D13" s="18"/>
    </row>
  </sheetData>
  <sheetProtection algorithmName="SHA-512" hashValue="94lHd8JQ6iwOij3kePHPCU20PycqbnOkZUc9O9fZLere/y6SgEVTcAJb9P55Lclt0Od8wBQV+Gl/u41wu/8a/g==" saltValue="aMEgE9pVXA56/gbRuX2uVg==" spinCount="100000" sheet="1" objects="1" scenarios="1"/>
  <mergeCells count="3">
    <mergeCell ref="A2:D2"/>
    <mergeCell ref="A7:D7"/>
    <mergeCell ref="A11:D11"/>
  </mergeCells>
  <phoneticPr fontId="7" type="noConversion"/>
  <pageMargins left="0.75" right="0.75" top="1.5" bottom="1" header="0.5" footer="0.5"/>
  <pageSetup paperSize="9" orientation="landscape" r:id="rId1"/>
  <headerFooter>
    <oddHeader>&amp;L&amp;G&amp;C&amp;"-,Gras"&amp;16&amp;K03+000BORDEREAU DES PRIX UNITAIRES
(BPU)</oddHeader>
    <oddFooter>&amp;L&amp;"-,Italique"&amp;9&amp;K03+000&amp;A&amp;C&amp;"-,Italique"&amp;9&amp;K03+000Marché n°2026-01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7C703-50B6-4019-A134-DF88FCEEDCD7}">
  <dimension ref="A1:F15"/>
  <sheetViews>
    <sheetView topLeftCell="A5" zoomScaleNormal="100" workbookViewId="0">
      <selection activeCell="D19" sqref="D19"/>
    </sheetView>
  </sheetViews>
  <sheetFormatPr baseColWidth="10" defaultColWidth="9.109375" defaultRowHeight="14.4" x14ac:dyDescent="0.3"/>
  <cols>
    <col min="1" max="1" width="8.5546875" style="2" customWidth="1"/>
    <col min="2" max="2" width="54.88671875" style="8" customWidth="1"/>
    <col min="3" max="3" width="17.6640625" style="3" customWidth="1"/>
    <col min="4" max="4" width="15" style="16" customWidth="1"/>
    <col min="5" max="5" width="12.6640625" style="13" customWidth="1"/>
    <col min="6" max="6" width="15" style="16" customWidth="1"/>
    <col min="7" max="16384" width="9.109375" style="2"/>
  </cols>
  <sheetData>
    <row r="1" spans="1:6" s="4" customFormat="1" ht="28.8" x14ac:dyDescent="0.3">
      <c r="A1" s="6" t="s">
        <v>19</v>
      </c>
      <c r="B1" s="6" t="s">
        <v>0</v>
      </c>
      <c r="C1" s="6" t="s">
        <v>20</v>
      </c>
      <c r="D1" s="14" t="s">
        <v>18</v>
      </c>
      <c r="E1" s="10" t="s">
        <v>29</v>
      </c>
      <c r="F1" s="14" t="s">
        <v>30</v>
      </c>
    </row>
    <row r="2" spans="1:6" s="4" customFormat="1" x14ac:dyDescent="0.3">
      <c r="A2" s="33" t="s">
        <v>26</v>
      </c>
      <c r="B2" s="34"/>
      <c r="C2" s="34"/>
      <c r="D2" s="34"/>
      <c r="E2" s="11"/>
      <c r="F2" s="17"/>
    </row>
    <row r="3" spans="1:6" ht="28.8" x14ac:dyDescent="0.3">
      <c r="A3" s="5" t="s">
        <v>1</v>
      </c>
      <c r="B3" s="7" t="s">
        <v>21</v>
      </c>
      <c r="C3" s="9" t="s">
        <v>2</v>
      </c>
      <c r="D3" s="18"/>
      <c r="E3" s="12">
        <v>12</v>
      </c>
      <c r="F3" s="15">
        <f>+D3*E3</f>
        <v>0</v>
      </c>
    </row>
    <row r="4" spans="1:6" ht="43.2" x14ac:dyDescent="0.3">
      <c r="A4" s="5" t="s">
        <v>3</v>
      </c>
      <c r="B4" s="7" t="s">
        <v>25</v>
      </c>
      <c r="C4" s="9" t="s">
        <v>2</v>
      </c>
      <c r="D4" s="18"/>
      <c r="E4" s="12">
        <v>12</v>
      </c>
      <c r="F4" s="15">
        <f t="shared" ref="F4:F6" si="0">+D4*E4</f>
        <v>0</v>
      </c>
    </row>
    <row r="5" spans="1:6" ht="28.8" x14ac:dyDescent="0.3">
      <c r="A5" s="5" t="s">
        <v>4</v>
      </c>
      <c r="B5" s="7" t="s">
        <v>22</v>
      </c>
      <c r="C5" s="9" t="s">
        <v>2</v>
      </c>
      <c r="D5" s="18"/>
      <c r="E5" s="12">
        <v>12</v>
      </c>
      <c r="F5" s="15">
        <f t="shared" si="0"/>
        <v>0</v>
      </c>
    </row>
    <row r="6" spans="1:6" ht="28.8" x14ac:dyDescent="0.3">
      <c r="A6" s="5" t="s">
        <v>5</v>
      </c>
      <c r="B6" s="7" t="s">
        <v>23</v>
      </c>
      <c r="C6" s="9" t="s">
        <v>2</v>
      </c>
      <c r="D6" s="18"/>
      <c r="E6" s="12">
        <v>12</v>
      </c>
      <c r="F6" s="15">
        <f t="shared" si="0"/>
        <v>0</v>
      </c>
    </row>
    <row r="7" spans="1:6" x14ac:dyDescent="0.3">
      <c r="A7" s="33" t="s">
        <v>27</v>
      </c>
      <c r="B7" s="34"/>
      <c r="C7" s="34"/>
      <c r="D7" s="34"/>
      <c r="E7" s="11"/>
      <c r="F7" s="17"/>
    </row>
    <row r="8" spans="1:6" ht="57.6" x14ac:dyDescent="0.3">
      <c r="A8" s="5" t="s">
        <v>6</v>
      </c>
      <c r="B8" s="7" t="s">
        <v>31</v>
      </c>
      <c r="C8" s="9" t="s">
        <v>7</v>
      </c>
      <c r="D8" s="18"/>
      <c r="E8" s="12">
        <v>80</v>
      </c>
      <c r="F8" s="15">
        <f>+D8*E8</f>
        <v>0</v>
      </c>
    </row>
    <row r="9" spans="1:6" ht="28.8" x14ac:dyDescent="0.3">
      <c r="A9" s="5" t="s">
        <v>8</v>
      </c>
      <c r="B9" s="7" t="s">
        <v>24</v>
      </c>
      <c r="C9" s="9" t="s">
        <v>7</v>
      </c>
      <c r="D9" s="18"/>
      <c r="E9" s="12">
        <v>10</v>
      </c>
      <c r="F9" s="15">
        <f t="shared" ref="F9:F10" si="1">+D9*E9</f>
        <v>0</v>
      </c>
    </row>
    <row r="10" spans="1:6" ht="21.75" customHeight="1" x14ac:dyDescent="0.3">
      <c r="A10" s="5" t="s">
        <v>9</v>
      </c>
      <c r="B10" s="7" t="s">
        <v>32</v>
      </c>
      <c r="C10" s="9" t="s">
        <v>11</v>
      </c>
      <c r="D10" s="18"/>
      <c r="E10" s="12">
        <v>10000</v>
      </c>
      <c r="F10" s="15">
        <f t="shared" si="1"/>
        <v>0</v>
      </c>
    </row>
    <row r="11" spans="1:6" x14ac:dyDescent="0.3">
      <c r="A11" s="33" t="s">
        <v>28</v>
      </c>
      <c r="B11" s="34"/>
      <c r="C11" s="34"/>
      <c r="D11" s="34"/>
      <c r="E11" s="11"/>
      <c r="F11" s="17"/>
    </row>
    <row r="12" spans="1:6" ht="22.5" customHeight="1" x14ac:dyDescent="0.3">
      <c r="A12" s="5" t="s">
        <v>12</v>
      </c>
      <c r="B12" s="7" t="s">
        <v>13</v>
      </c>
      <c r="C12" s="9" t="s">
        <v>7</v>
      </c>
      <c r="D12" s="18"/>
      <c r="E12" s="12">
        <v>5</v>
      </c>
      <c r="F12" s="15">
        <f>+D12*E12</f>
        <v>0</v>
      </c>
    </row>
    <row r="13" spans="1:6" ht="21" customHeight="1" x14ac:dyDescent="0.3">
      <c r="A13" s="5" t="s">
        <v>14</v>
      </c>
      <c r="B13" s="7" t="s">
        <v>15</v>
      </c>
      <c r="C13" s="9" t="s">
        <v>7</v>
      </c>
      <c r="D13" s="18"/>
      <c r="E13" s="12">
        <v>2</v>
      </c>
      <c r="F13" s="15">
        <f>+D13*E13</f>
        <v>0</v>
      </c>
    </row>
    <row r="15" spans="1:6" x14ac:dyDescent="0.3">
      <c r="A15" s="35" t="s">
        <v>30</v>
      </c>
      <c r="B15" s="36"/>
      <c r="C15" s="36"/>
      <c r="D15" s="36"/>
      <c r="E15" s="37"/>
      <c r="F15" s="19">
        <f>SUM(F2:F13)</f>
        <v>0</v>
      </c>
    </row>
  </sheetData>
  <sheetProtection algorithmName="SHA-512" hashValue="hQ33ckmfccxBNz8UyrBYCsgTN8ARsRGSg7fMaVzun+VQ3GQIDUH0HeId8LT+Iygz7TBKyitQl++S3wRxTS7G7g==" saltValue="ZQsmyiJjkFXCxnUYH1dPSg==" spinCount="100000" sheet="1" objects="1" scenarios="1"/>
  <mergeCells count="4">
    <mergeCell ref="A2:D2"/>
    <mergeCell ref="A7:D7"/>
    <mergeCell ref="A11:D11"/>
    <mergeCell ref="A15:E15"/>
  </mergeCells>
  <phoneticPr fontId="7" type="noConversion"/>
  <pageMargins left="0.75" right="0.75" top="1.5" bottom="1" header="0.5" footer="0.5"/>
  <pageSetup paperSize="9" orientation="landscape" r:id="rId1"/>
  <headerFooter>
    <oddHeader>&amp;L&amp;G&amp;C&amp;"-,Gras"&amp;16&amp;K03+000DEVIS ESTIMATIF TEMOIN
(DET)</oddHeader>
    <oddFooter>&amp;L&amp;"-,Italique"&amp;9&amp;K03+000&amp;A&amp;C&amp;"-,Italique"&amp;9&amp;K03+000Marché n°2026-01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BPU</vt:lpstr>
      <vt:lpstr>DET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nicole.vorswijk@ars.sante.fr</dc:creator>
  <cp:lastModifiedBy>VORSWIJK, Nicole (ARS-GUYANE)</cp:lastModifiedBy>
  <cp:lastPrinted>2026-03-13T12:21:14Z</cp:lastPrinted>
  <dcterms:created xsi:type="dcterms:W3CDTF">2026-02-02T17:39:39Z</dcterms:created>
  <dcterms:modified xsi:type="dcterms:W3CDTF">2026-03-13T13:35:22Z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2026-02-02T18:32:50Z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bd15c16b-f61f-46c6-a50a-e43c0995b6df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